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ministratore\Desktop\PROGRAMMAZIONE ATTIVITA\A 2.1\PREVENTIVI DJIBANAR\EXCEL A 0 DJIBANAR\"/>
    </mc:Choice>
  </mc:AlternateContent>
  <xr:revisionPtr revIDLastSave="0" documentId="13_ncr:1_{CF1F3003-A110-4756-8E62-482A27C6289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2" i="1" l="1"/>
  <c r="E71" i="1"/>
  <c r="E73" i="1" s="1"/>
  <c r="E68" i="1"/>
  <c r="E67" i="1"/>
  <c r="E66" i="1"/>
  <c r="E65" i="1"/>
  <c r="E62" i="1"/>
  <c r="E61" i="1"/>
  <c r="E63" i="1" s="1"/>
  <c r="E58" i="1"/>
  <c r="E57" i="1"/>
  <c r="E56" i="1"/>
  <c r="E55" i="1"/>
  <c r="E54" i="1"/>
  <c r="E53" i="1"/>
  <c r="E52" i="1"/>
  <c r="E51" i="1"/>
  <c r="E50" i="1"/>
  <c r="E49" i="1"/>
  <c r="E46" i="1"/>
  <c r="E45" i="1"/>
  <c r="E44" i="1"/>
  <c r="E47" i="1" s="1"/>
  <c r="E41" i="1"/>
  <c r="E40" i="1"/>
  <c r="E39" i="1"/>
  <c r="E38" i="1"/>
  <c r="E37" i="1"/>
  <c r="E36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59" i="1" l="1"/>
  <c r="E33" i="1"/>
  <c r="E42" i="1"/>
  <c r="E69" i="1"/>
  <c r="E74" i="1" l="1"/>
</calcChain>
</file>

<file path=xl/sharedStrings.xml><?xml version="1.0" encoding="utf-8"?>
<sst xmlns="http://schemas.openxmlformats.org/spreadsheetml/2006/main" count="132" uniqueCount="84">
  <si>
    <r>
      <rPr>
        <b/>
        <sz val="10"/>
        <rFont val="Times New Roman"/>
        <family val="1"/>
      </rPr>
      <t>DESIGNATION</t>
    </r>
  </si>
  <si>
    <r>
      <rPr>
        <b/>
        <sz val="10"/>
        <rFont val="Times New Roman"/>
        <family val="1"/>
      </rPr>
      <t>U</t>
    </r>
  </si>
  <si>
    <r>
      <rPr>
        <b/>
        <sz val="10"/>
        <rFont val="Times New Roman"/>
        <family val="1"/>
      </rPr>
      <t>QTE</t>
    </r>
  </si>
  <si>
    <r>
      <rPr>
        <b/>
        <sz val="10"/>
        <rFont val="Times New Roman"/>
        <family val="1"/>
      </rPr>
      <t>Prix Unit,</t>
    </r>
  </si>
  <si>
    <r>
      <rPr>
        <b/>
        <sz val="10"/>
        <rFont val="Times New Roman"/>
        <family val="1"/>
      </rPr>
      <t>Prix Total</t>
    </r>
  </si>
  <si>
    <r>
      <rPr>
        <b/>
        <sz val="10"/>
        <rFont val="Times New Roman"/>
        <family val="1"/>
      </rPr>
      <t>TERRASSEMENT - GROS ŒUVRE</t>
    </r>
  </si>
  <si>
    <r>
      <rPr>
        <sz val="10"/>
        <rFont val="Times New Roman"/>
        <family val="1"/>
      </rPr>
      <t>Fouilles en rigoles</t>
    </r>
  </si>
  <si>
    <r>
      <rPr>
        <sz val="10"/>
        <rFont val="Times New Roman"/>
        <family val="1"/>
      </rPr>
      <t>m³</t>
    </r>
  </si>
  <si>
    <r>
      <rPr>
        <sz val="10"/>
        <rFont val="Times New Roman"/>
        <family val="1"/>
      </rPr>
      <t>Fouilles en puits</t>
    </r>
  </si>
  <si>
    <r>
      <rPr>
        <sz val="10"/>
        <rFont val="Times New Roman"/>
        <family val="1"/>
      </rPr>
      <t>Remblais contre fondation en terre de remblais</t>
    </r>
  </si>
  <si>
    <r>
      <rPr>
        <sz val="10"/>
        <rFont val="Times New Roman"/>
        <family val="1"/>
      </rPr>
      <t>Evacuation des déblais excédentaires</t>
    </r>
  </si>
  <si>
    <r>
      <rPr>
        <sz val="10"/>
        <rFont val="Times New Roman"/>
        <family val="1"/>
      </rPr>
      <t>Béton de propreté pour semelles isolées et soubassement</t>
    </r>
  </si>
  <si>
    <r>
      <rPr>
        <sz val="10"/>
        <rFont val="Times New Roman"/>
        <family val="1"/>
      </rPr>
      <t xml:space="preserve">Béton armé pour semelles isolées et amorces poteaux en
</t>
    </r>
    <r>
      <rPr>
        <sz val="10"/>
        <rFont val="Times New Roman"/>
        <family val="1"/>
      </rPr>
      <t>fondation y/c coffrage et ferraillage</t>
    </r>
  </si>
  <si>
    <r>
      <rPr>
        <sz val="10"/>
        <rFont val="Times New Roman"/>
        <family val="1"/>
      </rPr>
      <t>Béton armé pour longrines y/c coffrage et ferraillage</t>
    </r>
  </si>
  <si>
    <r>
      <rPr>
        <sz val="10"/>
        <rFont val="Times New Roman"/>
        <family val="1"/>
      </rPr>
      <t xml:space="preserve">Dallage salle de classe incorporé de 12 cm d'épaisseur y/c
</t>
    </r>
    <r>
      <rPr>
        <sz val="10"/>
        <rFont val="Times New Roman"/>
        <family val="1"/>
      </rPr>
      <t>treillis soudé</t>
    </r>
  </si>
  <si>
    <r>
      <rPr>
        <sz val="10"/>
        <rFont val="Times New Roman"/>
        <family val="1"/>
      </rPr>
      <t>m²</t>
    </r>
  </si>
  <si>
    <r>
      <rPr>
        <sz val="10"/>
        <rFont val="Times New Roman"/>
        <family val="1"/>
      </rPr>
      <t>Remblais sous dallage de 20 cm</t>
    </r>
  </si>
  <si>
    <r>
      <rPr>
        <sz val="10"/>
        <rFont val="Times New Roman"/>
        <family val="1"/>
      </rPr>
      <t>Film polyane sous dallage</t>
    </r>
  </si>
  <si>
    <r>
      <rPr>
        <sz val="10"/>
        <rFont val="Times New Roman"/>
        <family val="1"/>
      </rPr>
      <t>Dallage estrade de 12 cm d'épaisseur y/c treillis soudé</t>
    </r>
  </si>
  <si>
    <r>
      <rPr>
        <sz val="10"/>
        <rFont val="Times New Roman"/>
        <family val="1"/>
      </rPr>
      <t>Remblai sous dallage estrade</t>
    </r>
  </si>
  <si>
    <r>
      <rPr>
        <sz val="10"/>
        <rFont val="Times New Roman"/>
        <family val="1"/>
      </rPr>
      <t>Soubassement salle de classe en agglos pleins de  15</t>
    </r>
  </si>
  <si>
    <r>
      <rPr>
        <b/>
        <sz val="10"/>
        <rFont val="Times New Roman"/>
        <family val="1"/>
      </rPr>
      <t xml:space="preserve">Emmanchement d'accès pour terrasse d'entrée et
</t>
    </r>
    <r>
      <rPr>
        <b/>
        <sz val="10"/>
        <rFont val="Times New Roman"/>
        <family val="1"/>
      </rPr>
      <t>rampe handicapé comprenant:</t>
    </r>
  </si>
  <si>
    <r>
      <rPr>
        <sz val="10"/>
        <rFont val="Times New Roman"/>
        <family val="1"/>
      </rPr>
      <t>a/ Béton de propreté pour véranda</t>
    </r>
  </si>
  <si>
    <r>
      <rPr>
        <sz val="10"/>
        <rFont val="Times New Roman"/>
        <family val="1"/>
      </rPr>
      <t>b/ Soubassement en agglos pleins de 15 cm pour véranda</t>
    </r>
  </si>
  <si>
    <r>
      <rPr>
        <sz val="10"/>
        <rFont val="Times New Roman"/>
        <family val="1"/>
      </rPr>
      <t xml:space="preserve">c/ Remblais en sable d'apport sous véranda, marche et
</t>
    </r>
    <r>
      <rPr>
        <sz val="10"/>
        <rFont val="Times New Roman"/>
        <family val="1"/>
      </rPr>
      <t>rampe</t>
    </r>
  </si>
  <si>
    <r>
      <rPr>
        <sz val="10"/>
        <rFont val="Times New Roman"/>
        <family val="1"/>
      </rPr>
      <t>d/ Marche pour rampe et chaînage en béton armé</t>
    </r>
  </si>
  <si>
    <r>
      <rPr>
        <sz val="10"/>
        <rFont val="Times New Roman"/>
        <family val="1"/>
      </rPr>
      <t xml:space="preserve">e/ Dallage incorporé de la véranda de 12 cm d'épaisseur
</t>
    </r>
    <r>
      <rPr>
        <sz val="10"/>
        <rFont val="Times New Roman"/>
        <family val="1"/>
      </rPr>
      <t>y/c treillis soudé</t>
    </r>
  </si>
  <si>
    <r>
      <rPr>
        <sz val="10"/>
        <rFont val="Times New Roman"/>
        <family val="1"/>
      </rPr>
      <t xml:space="preserve">Revers d'eau en béton armé de 45 cm avec bèche de de 35
</t>
    </r>
    <r>
      <rPr>
        <sz val="10"/>
        <rFont val="Times New Roman"/>
        <family val="1"/>
      </rPr>
      <t>cm sans chape</t>
    </r>
  </si>
  <si>
    <r>
      <rPr>
        <sz val="10"/>
        <rFont val="Times New Roman"/>
        <family val="1"/>
      </rPr>
      <t xml:space="preserve">Béton armé dosé à 350 kg/m3 pour poteux, chaînage
</t>
    </r>
    <r>
      <rPr>
        <sz val="10"/>
        <rFont val="Times New Roman"/>
        <family val="1"/>
      </rPr>
      <t>hauts, appuis fenêtre et dalle de placards en béton armé</t>
    </r>
  </si>
  <si>
    <r>
      <rPr>
        <sz val="10"/>
        <rFont val="Times New Roman"/>
        <family val="1"/>
      </rPr>
      <t>Maçonnerie agglos creux de 10 pour placard</t>
    </r>
  </si>
  <si>
    <r>
      <rPr>
        <sz val="10"/>
        <rFont val="Times New Roman"/>
        <family val="1"/>
      </rPr>
      <t>Maçonnerie agglos creux de 15 pour accrotère</t>
    </r>
  </si>
  <si>
    <r>
      <rPr>
        <sz val="10"/>
        <rFont val="Times New Roman"/>
        <family val="1"/>
      </rPr>
      <t>Maçonnerie agglos de 15 creux</t>
    </r>
  </si>
  <si>
    <r>
      <rPr>
        <sz val="10"/>
        <rFont val="Times New Roman"/>
        <family val="1"/>
      </rPr>
      <t>Enduit mortier intérieur lisse au ciment épaisseur 0,015</t>
    </r>
  </si>
  <si>
    <r>
      <rPr>
        <sz val="10"/>
        <rFont val="Times New Roman"/>
        <family val="1"/>
      </rPr>
      <t>Enduit extérieur tyrolien</t>
    </r>
  </si>
  <si>
    <r>
      <rPr>
        <sz val="10"/>
        <rFont val="Times New Roman"/>
        <family val="1"/>
      </rPr>
      <t>Enduit lisse au ciment pour tableaux épaisseur 0,03</t>
    </r>
  </si>
  <si>
    <r>
      <rPr>
        <sz val="10"/>
        <rFont val="Times New Roman"/>
        <family val="1"/>
      </rPr>
      <t xml:space="preserve">Trous d'aération de comble sur face extérieure (30 x 30 )
</t>
    </r>
    <r>
      <rPr>
        <sz val="10"/>
        <rFont val="Times New Roman"/>
        <family val="1"/>
      </rPr>
      <t>y/c grillage en métal déployé</t>
    </r>
  </si>
  <si>
    <r>
      <rPr>
        <sz val="10"/>
        <rFont val="Times New Roman"/>
        <family val="1"/>
      </rPr>
      <t>u</t>
    </r>
  </si>
  <si>
    <r>
      <rPr>
        <sz val="10"/>
        <rFont val="Times New Roman"/>
        <family val="1"/>
      </rPr>
      <t>Total Terrassement - Gros Œuvre</t>
    </r>
  </si>
  <si>
    <r>
      <rPr>
        <b/>
        <sz val="10"/>
        <rFont val="Times New Roman"/>
        <family val="1"/>
      </rPr>
      <t>CHARPENTE - COUVERTURE - ETANCHEITE</t>
    </r>
  </si>
  <si>
    <r>
      <rPr>
        <sz val="10"/>
        <rFont val="Times New Roman"/>
        <family val="1"/>
      </rPr>
      <t>F&amp;P de pannes en IPE de:</t>
    </r>
  </si>
  <si>
    <r>
      <rPr>
        <sz val="10"/>
        <rFont val="Times New Roman"/>
        <family val="1"/>
      </rPr>
      <t>a-120</t>
    </r>
  </si>
  <si>
    <r>
      <rPr>
        <sz val="10"/>
        <rFont val="Times New Roman"/>
        <family val="1"/>
      </rPr>
      <t>ml</t>
    </r>
  </si>
  <si>
    <r>
      <rPr>
        <sz val="10"/>
        <rFont val="Times New Roman"/>
        <family val="1"/>
      </rPr>
      <t>b-80</t>
    </r>
  </si>
  <si>
    <r>
      <rPr>
        <sz val="10"/>
        <rFont val="Times New Roman"/>
        <family val="1"/>
      </rPr>
      <t xml:space="preserve">Fermette en double cornières 40x40x4 y/c fixations
</t>
    </r>
    <r>
      <rPr>
        <sz val="10"/>
        <rFont val="Times New Roman"/>
        <family val="1"/>
      </rPr>
      <t>contreventement et toutes sujétions de pose</t>
    </r>
  </si>
  <si>
    <r>
      <rPr>
        <sz val="10"/>
        <rFont val="Times New Roman"/>
        <family val="1"/>
      </rPr>
      <t>F&amp;P de solin d'étanchéité en paxalu pour accrotères</t>
    </r>
  </si>
  <si>
    <r>
      <rPr>
        <sz val="10"/>
        <rFont val="Times New Roman"/>
        <family val="1"/>
      </rPr>
      <t xml:space="preserve">F&amp;P de couverture en bac aluzinc 45/100 y/c toutes
</t>
    </r>
    <r>
      <rPr>
        <sz val="10"/>
        <rFont val="Times New Roman"/>
        <family val="1"/>
      </rPr>
      <t>sujetions de fixations sur IPE</t>
    </r>
  </si>
  <si>
    <r>
      <rPr>
        <sz val="10"/>
        <rFont val="Times New Roman"/>
        <family val="1"/>
      </rPr>
      <t xml:space="preserve">F&amp;P de couverture en bac aluzinc 45/100 y/c toutes
</t>
    </r>
    <r>
      <rPr>
        <sz val="10"/>
        <rFont val="Times New Roman"/>
        <family val="1"/>
      </rPr>
      <t>sujetions de fixations sur fermettes</t>
    </r>
  </si>
  <si>
    <r>
      <rPr>
        <b/>
        <sz val="10"/>
        <rFont val="Times New Roman"/>
        <family val="1"/>
      </rPr>
      <t xml:space="preserve">TOTAL CHARPENTE - COUVERTURE -
</t>
    </r>
    <r>
      <rPr>
        <b/>
        <sz val="10"/>
        <rFont val="Times New Roman"/>
        <family val="1"/>
      </rPr>
      <t>ETANCHEITE</t>
    </r>
  </si>
  <si>
    <r>
      <rPr>
        <b/>
        <sz val="10"/>
        <rFont val="Times New Roman"/>
        <family val="1"/>
      </rPr>
      <t>MENUISERIE</t>
    </r>
  </si>
  <si>
    <r>
      <rPr>
        <sz val="10"/>
        <rFont val="Times New Roman"/>
        <family val="1"/>
      </rPr>
      <t xml:space="preserve">F&amp;P de porte métallique persiennée au 2/3 de 0,90x2,20
</t>
    </r>
    <r>
      <rPr>
        <sz val="10"/>
        <rFont val="Times New Roman"/>
        <family val="1"/>
      </rPr>
      <t>(PM1)</t>
    </r>
  </si>
  <si>
    <r>
      <rPr>
        <sz val="10"/>
        <rFont val="Times New Roman"/>
        <family val="1"/>
      </rPr>
      <t xml:space="preserve">F&amp;P de fenêtres métalliques persiennées fixes de
</t>
    </r>
    <r>
      <rPr>
        <sz val="10"/>
        <rFont val="Times New Roman"/>
        <family val="1"/>
      </rPr>
      <t>1,20x1,20 (F3)</t>
    </r>
  </si>
  <si>
    <r>
      <rPr>
        <sz val="10"/>
        <rFont val="Times New Roman"/>
        <family val="1"/>
      </rPr>
      <t xml:space="preserve">F&amp;P de porte fenêtre métallique avec crochet intérieur
</t>
    </r>
    <r>
      <rPr>
        <sz val="10"/>
        <rFont val="Times New Roman"/>
        <family val="1"/>
      </rPr>
      <t>persiennée de 0,90x2,20 (Pm2)</t>
    </r>
  </si>
  <si>
    <r>
      <rPr>
        <b/>
        <sz val="10"/>
        <rFont val="Times New Roman"/>
        <family val="1"/>
      </rPr>
      <t>Total Menuiserie</t>
    </r>
  </si>
  <si>
    <r>
      <rPr>
        <b/>
        <sz val="10"/>
        <rFont val="Times New Roman"/>
        <family val="1"/>
      </rPr>
      <t>ELECTRICITE</t>
    </r>
  </si>
  <si>
    <r>
      <rPr>
        <sz val="10"/>
        <rFont val="Times New Roman"/>
        <family val="1"/>
      </rPr>
      <t>Raccordement au réseau électrique existant</t>
    </r>
  </si>
  <si>
    <r>
      <rPr>
        <sz val="10"/>
        <rFont val="Times New Roman"/>
        <family val="1"/>
      </rPr>
      <t>ens</t>
    </r>
  </si>
  <si>
    <r>
      <rPr>
        <sz val="10"/>
        <rFont val="Times New Roman"/>
        <family val="1"/>
      </rPr>
      <t xml:space="preserve">Ceinturage en fond de fouilles en cablette de 29 mm2
</t>
    </r>
    <r>
      <rPr>
        <sz val="10"/>
        <rFont val="Times New Roman"/>
        <family val="1"/>
      </rPr>
      <t>cuivre</t>
    </r>
  </si>
  <si>
    <r>
      <rPr>
        <sz val="10"/>
        <rFont val="Times New Roman"/>
        <family val="1"/>
      </rPr>
      <t>Tableau divisionnaire avec fermetture à clé</t>
    </r>
  </si>
  <si>
    <r>
      <rPr>
        <sz val="10"/>
        <rFont val="Times New Roman"/>
        <family val="1"/>
      </rPr>
      <t>Foureautage filerie boites de dérivation</t>
    </r>
  </si>
  <si>
    <r>
      <rPr>
        <sz val="10"/>
        <rFont val="Times New Roman"/>
        <family val="1"/>
      </rPr>
      <t>Interrupteur simple allumage</t>
    </r>
  </si>
  <si>
    <r>
      <rPr>
        <sz val="10"/>
        <rFont val="Times New Roman"/>
        <family val="1"/>
      </rPr>
      <t>Interrupteur simple allumage étanche</t>
    </r>
  </si>
  <si>
    <r>
      <rPr>
        <sz val="10"/>
        <rFont val="Times New Roman"/>
        <family val="1"/>
      </rPr>
      <t>Reglette fluorescente de 120</t>
    </r>
  </si>
  <si>
    <r>
      <rPr>
        <sz val="10"/>
        <rFont val="Times New Roman"/>
        <family val="1"/>
      </rPr>
      <t>Reglette fluorescente de 60 étanche</t>
    </r>
  </si>
  <si>
    <r>
      <rPr>
        <sz val="10"/>
        <rFont val="Times New Roman"/>
        <family val="1"/>
      </rPr>
      <t>Prise de courant 2P+T</t>
    </r>
  </si>
  <si>
    <r>
      <rPr>
        <sz val="10"/>
        <rFont val="Times New Roman"/>
        <family val="1"/>
      </rPr>
      <t>Foureautage+ filerie boites de règlette dessus tableaux</t>
    </r>
  </si>
  <si>
    <r>
      <rPr>
        <b/>
        <sz val="10"/>
        <rFont val="Times New Roman"/>
        <family val="1"/>
      </rPr>
      <t>Total Electricité</t>
    </r>
  </si>
  <si>
    <r>
      <rPr>
        <b/>
        <sz val="10"/>
        <rFont val="Times New Roman"/>
        <family val="1"/>
      </rPr>
      <t>CARRELAGE</t>
    </r>
  </si>
  <si>
    <r>
      <rPr>
        <sz val="10"/>
        <rFont val="Times New Roman"/>
        <family val="1"/>
      </rPr>
      <t xml:space="preserve">F et P de  carreaux gres cerame 30X30 pour sol salle et
</t>
    </r>
    <r>
      <rPr>
        <sz val="10"/>
        <rFont val="Times New Roman"/>
        <family val="1"/>
      </rPr>
      <t>veranda</t>
    </r>
  </si>
  <si>
    <r>
      <rPr>
        <sz val="10"/>
        <rFont val="Times New Roman"/>
        <family val="1"/>
      </rPr>
      <t>Fet P de plinthe</t>
    </r>
  </si>
  <si>
    <r>
      <rPr>
        <b/>
        <sz val="10"/>
        <rFont val="Times New Roman"/>
        <family val="1"/>
      </rPr>
      <t>Total Carrelage</t>
    </r>
  </si>
  <si>
    <r>
      <rPr>
        <b/>
        <sz val="10"/>
        <rFont val="Times New Roman"/>
        <family val="1"/>
      </rPr>
      <t>PEINTURE</t>
    </r>
  </si>
  <si>
    <r>
      <rPr>
        <sz val="10"/>
        <rFont val="Times New Roman"/>
        <family val="1"/>
      </rPr>
      <t>Peinture glycérophtalique sur ouvrages métalliques y/c d'a</t>
    </r>
  </si>
  <si>
    <r>
      <rPr>
        <sz val="10"/>
        <rFont val="Times New Roman"/>
        <family val="1"/>
      </rPr>
      <t>Peinture gylatex sur murs intérieurs</t>
    </r>
  </si>
  <si>
    <r>
      <rPr>
        <sz val="10"/>
        <rFont val="Times New Roman"/>
        <family val="1"/>
      </rPr>
      <t>Enduit vinylique pour tableaux</t>
    </r>
  </si>
  <si>
    <r>
      <rPr>
        <sz val="10"/>
        <rFont val="Times New Roman"/>
        <family val="1"/>
      </rPr>
      <t>Peinture type ardoisine sur tableaux</t>
    </r>
  </si>
  <si>
    <r>
      <rPr>
        <b/>
        <sz val="10"/>
        <rFont val="Times New Roman"/>
        <family val="1"/>
      </rPr>
      <t>Total Peinture</t>
    </r>
  </si>
  <si>
    <r>
      <rPr>
        <b/>
        <sz val="10"/>
        <rFont val="Times New Roman"/>
        <family val="1"/>
      </rPr>
      <t>EQUIPEMENTS</t>
    </r>
  </si>
  <si>
    <r>
      <rPr>
        <sz val="10"/>
        <rFont val="Times New Roman"/>
        <family val="1"/>
      </rPr>
      <t>Tables banc</t>
    </r>
  </si>
  <si>
    <r>
      <rPr>
        <sz val="10"/>
        <rFont val="Times New Roman"/>
        <family val="1"/>
      </rPr>
      <t>Bureaux maitre</t>
    </r>
  </si>
  <si>
    <r>
      <rPr>
        <b/>
        <sz val="10"/>
        <rFont val="Times New Roman"/>
        <family val="1"/>
      </rPr>
      <t>Total Equipements</t>
    </r>
  </si>
  <si>
    <r>
      <rPr>
        <b/>
        <sz val="11"/>
        <rFont val="Times New Roman"/>
        <family val="1"/>
      </rPr>
      <t>TOTAL BLOC DE 07 SALLES  DE CLASSE HTVA</t>
    </r>
  </si>
  <si>
    <t>Construction et réhabilitation d'infrastructures au profit des communautés locales, Village de Djibanar, commune de Djibanar, Département de Goudomp, Région de Sédhiou, République du Sénégal</t>
  </si>
  <si>
    <r>
      <rPr>
        <b/>
        <u/>
        <sz val="12"/>
        <rFont val="Times New Roman"/>
        <family val="1"/>
      </rPr>
      <t>Arr</t>
    </r>
    <r>
      <rPr>
        <b/>
        <u/>
        <sz val="12"/>
        <rFont val="Calibri"/>
        <family val="1"/>
      </rPr>
      <t>ê</t>
    </r>
    <r>
      <rPr>
        <b/>
        <u/>
        <sz val="12"/>
        <rFont val="Times New Roman"/>
        <family val="1"/>
      </rPr>
      <t>té le présent devis à la somme de</t>
    </r>
    <r>
      <rPr>
        <b/>
        <sz val="12"/>
        <rFont val="Times New Roman"/>
        <family val="1"/>
      </rPr>
      <t xml:space="preserve"> : _______________________________________________</t>
    </r>
  </si>
  <si>
    <t>DEVIS ESTIMATIF D'UN BLOC DE HUIT SALLES DE CLASSE AU LYCEE DJIBANAR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</si>
</sst>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rgb="FF000000"/>
      <name val="Times New Roman"/>
      <charset val="204"/>
    </font>
    <font>
      <b/>
      <sz val="10"/>
      <name val="Times New Roman"/>
    </font>
    <font>
      <sz val="10"/>
      <name val="Times New Roman"/>
    </font>
    <font>
      <sz val="10"/>
      <color rgb="FF000000"/>
      <name val="Times New Roman"/>
      <family val="2"/>
    </font>
    <font>
      <b/>
      <sz val="11"/>
      <name val="Times New Roman"/>
    </font>
    <font>
      <b/>
      <sz val="11"/>
      <color rgb="FF000000"/>
      <name val="Times New Roman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u/>
      <sz val="12"/>
      <name val="Times New Roman"/>
      <family val="1"/>
    </font>
    <font>
      <b/>
      <u/>
      <sz val="12"/>
      <name val="Calibri"/>
      <family val="1"/>
    </font>
    <font>
      <b/>
      <sz val="10"/>
      <color rgb="FF000000"/>
      <name val="Times New Roman"/>
      <family val="1"/>
    </font>
    <font>
      <sz val="16"/>
      <color rgb="FF000000"/>
      <name val="Arial"/>
      <family val="2"/>
    </font>
    <font>
      <sz val="14"/>
      <color rgb="FF000000"/>
      <name val="Arial"/>
      <family val="2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1CF50"/>
      </patternFill>
    </fill>
    <fill>
      <patternFill patternType="solid">
        <fgColor rgb="FFD8D8D8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5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right" vertical="top" indent="1" shrinkToFit="1"/>
    </xf>
    <xf numFmtId="3" fontId="3" fillId="0" borderId="1" xfId="0" applyNumberFormat="1" applyFont="1" applyBorder="1" applyAlignment="1">
      <alignment horizontal="center" vertical="top" shrinkToFit="1"/>
    </xf>
    <xf numFmtId="3" fontId="3" fillId="0" borderId="1" xfId="0" applyNumberFormat="1" applyFont="1" applyBorder="1" applyAlignment="1">
      <alignment horizontal="right" vertical="top" indent="1" shrinkToFi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 indent="7"/>
    </xf>
    <xf numFmtId="0" fontId="0" fillId="2" borderId="1" xfId="0" applyFill="1" applyBorder="1" applyAlignment="1">
      <alignment horizontal="left" wrapText="1"/>
    </xf>
    <xf numFmtId="0" fontId="1" fillId="0" borderId="1" xfId="0" applyFont="1" applyBorder="1" applyAlignment="1">
      <alignment horizontal="left" vertical="top" wrapText="1" indent="1"/>
    </xf>
    <xf numFmtId="2" fontId="3" fillId="0" borderId="1" xfId="0" applyNumberFormat="1" applyFont="1" applyBorder="1" applyAlignment="1">
      <alignment horizontal="left" vertical="top" indent="2" shrinkToFit="1"/>
    </xf>
    <xf numFmtId="0" fontId="1" fillId="2" borderId="1" xfId="0" applyFont="1" applyFill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right" vertical="top" shrinkToFit="1"/>
    </xf>
    <xf numFmtId="0" fontId="1" fillId="0" borderId="1" xfId="0" applyFont="1" applyBorder="1" applyAlignment="1">
      <alignment horizontal="left" vertical="top" wrapText="1" indent="14"/>
    </xf>
    <xf numFmtId="2" fontId="3" fillId="0" borderId="1" xfId="0" applyNumberFormat="1" applyFont="1" applyBorder="1" applyAlignment="1">
      <alignment horizontal="left" vertical="top" indent="1" shrinkToFit="1"/>
    </xf>
    <xf numFmtId="0" fontId="1" fillId="2" borderId="1" xfId="0" applyFont="1" applyFill="1" applyBorder="1" applyAlignment="1">
      <alignment horizontal="left" vertical="top" wrapText="1" indent="10"/>
    </xf>
    <xf numFmtId="3" fontId="5" fillId="3" borderId="1" xfId="0" applyNumberFormat="1" applyFont="1" applyFill="1" applyBorder="1" applyAlignment="1">
      <alignment horizontal="right" vertical="top" indent="2" shrinkToFit="1"/>
    </xf>
    <xf numFmtId="4" fontId="3" fillId="0" borderId="1" xfId="0" applyNumberFormat="1" applyFont="1" applyBorder="1" applyAlignment="1">
      <alignment horizontal="right" vertical="top" indent="1" shrinkToFit="1"/>
    </xf>
    <xf numFmtId="0" fontId="0" fillId="4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horizontal="left" vertical="center" wrapText="1"/>
    </xf>
    <xf numFmtId="4" fontId="12" fillId="4" borderId="1" xfId="0" applyNumberFormat="1" applyFont="1" applyFill="1" applyBorder="1" applyAlignment="1">
      <alignment horizontal="right" vertical="top" indent="1" shrinkToFit="1"/>
    </xf>
    <xf numFmtId="4" fontId="12" fillId="2" borderId="1" xfId="0" applyNumberFormat="1" applyFont="1" applyFill="1" applyBorder="1" applyAlignment="1">
      <alignment horizontal="right" vertical="top" indent="1" shrinkToFit="1"/>
    </xf>
    <xf numFmtId="0" fontId="1" fillId="4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left" wrapText="1"/>
    </xf>
    <xf numFmtId="4" fontId="12" fillId="0" borderId="1" xfId="0" applyNumberFormat="1" applyFont="1" applyBorder="1" applyAlignment="1">
      <alignment horizontal="right" wrapText="1"/>
    </xf>
    <xf numFmtId="0" fontId="1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right" vertical="top" wrapText="1" indent="2"/>
    </xf>
    <xf numFmtId="0" fontId="1" fillId="0" borderId="8" xfId="0" applyFont="1" applyBorder="1" applyAlignment="1">
      <alignment horizontal="right" vertical="top" wrapText="1" indent="1"/>
    </xf>
    <xf numFmtId="0" fontId="13" fillId="5" borderId="6" xfId="0" applyFont="1" applyFill="1" applyBorder="1" applyAlignment="1">
      <alignment horizontal="center" vertical="top" wrapText="1"/>
    </xf>
    <xf numFmtId="0" fontId="13" fillId="5" borderId="7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 indent="12"/>
    </xf>
    <xf numFmtId="0" fontId="1" fillId="2" borderId="3" xfId="0" applyFont="1" applyFill="1" applyBorder="1" applyAlignment="1">
      <alignment horizontal="left" vertical="top" wrapText="1" indent="12"/>
    </xf>
    <xf numFmtId="0" fontId="1" fillId="2" borderId="4" xfId="0" applyFont="1" applyFill="1" applyBorder="1" applyAlignment="1">
      <alignment horizontal="left" vertical="top" wrapText="1" indent="12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15" fillId="3" borderId="2" xfId="0" applyFont="1" applyFill="1" applyBorder="1" applyAlignment="1">
      <alignment horizontal="left" vertical="top" wrapText="1" indent="1"/>
    </xf>
    <xf numFmtId="0" fontId="0" fillId="3" borderId="3" xfId="0" applyFill="1" applyBorder="1" applyAlignment="1">
      <alignment horizontal="left" vertical="top" wrapText="1" indent="1"/>
    </xf>
    <xf numFmtId="0" fontId="0" fillId="3" borderId="4" xfId="0" applyFill="1" applyBorder="1" applyAlignment="1">
      <alignment horizontal="left" vertical="top" wrapText="1" indent="1"/>
    </xf>
    <xf numFmtId="0" fontId="14" fillId="5" borderId="5" xfId="0" applyFont="1" applyFill="1" applyBorder="1" applyAlignment="1">
      <alignment horizontal="center" vertical="top" wrapText="1"/>
    </xf>
    <xf numFmtId="0" fontId="14" fillId="5" borderId="6" xfId="0" applyFont="1" applyFill="1" applyBorder="1" applyAlignment="1">
      <alignment horizontal="center" vertical="top" wrapText="1"/>
    </xf>
    <xf numFmtId="0" fontId="14" fillId="5" borderId="7" xfId="0" applyFont="1" applyFill="1" applyBorder="1" applyAlignment="1">
      <alignment horizontal="center" vertical="top" wrapText="1"/>
    </xf>
    <xf numFmtId="0" fontId="6" fillId="5" borderId="5" xfId="0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8"/>
  <sheetViews>
    <sheetView tabSelected="1" zoomScale="115" zoomScaleNormal="115" workbookViewId="0">
      <selection activeCell="J6" sqref="J6"/>
    </sheetView>
  </sheetViews>
  <sheetFormatPr defaultColWidth="8.77734375" defaultRowHeight="13.2" x14ac:dyDescent="0.25"/>
  <cols>
    <col min="1" max="1" width="56" customWidth="1"/>
    <col min="2" max="2" width="10.6640625" customWidth="1"/>
    <col min="3" max="3" width="11.33203125" customWidth="1"/>
    <col min="4" max="4" width="12.109375" customWidth="1"/>
    <col min="5" max="5" width="16.77734375" customWidth="1"/>
  </cols>
  <sheetData>
    <row r="1" spans="1:5" ht="69.900000000000006" customHeight="1" x14ac:dyDescent="0.25">
      <c r="A1" s="43" t="s">
        <v>81</v>
      </c>
      <c r="B1" s="44"/>
      <c r="C1" s="44"/>
      <c r="D1" s="44"/>
      <c r="E1" s="45"/>
    </row>
    <row r="2" spans="1:5" ht="33" customHeight="1" x14ac:dyDescent="0.25">
      <c r="A2" s="46" t="s">
        <v>83</v>
      </c>
      <c r="B2" s="32"/>
      <c r="C2" s="32"/>
      <c r="D2" s="32"/>
      <c r="E2" s="33"/>
    </row>
    <row r="3" spans="1:5" ht="14.4" customHeight="1" x14ac:dyDescent="0.25">
      <c r="A3" s="29" t="s">
        <v>0</v>
      </c>
      <c r="B3" s="29" t="s">
        <v>1</v>
      </c>
      <c r="C3" s="30" t="s">
        <v>2</v>
      </c>
      <c r="D3" s="29" t="s">
        <v>3</v>
      </c>
      <c r="E3" s="31" t="s">
        <v>4</v>
      </c>
    </row>
    <row r="4" spans="1:5" ht="14.4" customHeight="1" x14ac:dyDescent="0.25">
      <c r="A4" s="2" t="s">
        <v>5</v>
      </c>
      <c r="B4" s="3"/>
      <c r="C4" s="3"/>
      <c r="D4" s="3"/>
      <c r="E4" s="3"/>
    </row>
    <row r="5" spans="1:5" ht="14.4" customHeight="1" x14ac:dyDescent="0.25">
      <c r="A5" s="4" t="s">
        <v>6</v>
      </c>
      <c r="B5" s="5" t="s">
        <v>7</v>
      </c>
      <c r="C5" s="6">
        <v>39.200000000000003</v>
      </c>
      <c r="D5" s="21"/>
      <c r="E5" s="21">
        <f>D5*C5</f>
        <v>0</v>
      </c>
    </row>
    <row r="6" spans="1:5" ht="14.4" customHeight="1" x14ac:dyDescent="0.25">
      <c r="A6" s="4" t="s">
        <v>8</v>
      </c>
      <c r="B6" s="5" t="s">
        <v>7</v>
      </c>
      <c r="C6" s="6">
        <v>94.22</v>
      </c>
      <c r="D6" s="21"/>
      <c r="E6" s="21">
        <f t="shared" ref="E6:E32" si="0">D6*C6</f>
        <v>0</v>
      </c>
    </row>
    <row r="7" spans="1:5" ht="14.4" customHeight="1" x14ac:dyDescent="0.25">
      <c r="A7" s="4" t="s">
        <v>9</v>
      </c>
      <c r="B7" s="5" t="s">
        <v>7</v>
      </c>
      <c r="C7" s="6">
        <v>108.15</v>
      </c>
      <c r="D7" s="21"/>
      <c r="E7" s="21">
        <f t="shared" si="0"/>
        <v>0</v>
      </c>
    </row>
    <row r="8" spans="1:5" ht="14.4" customHeight="1" x14ac:dyDescent="0.25">
      <c r="A8" s="4" t="s">
        <v>10</v>
      </c>
      <c r="B8" s="5" t="s">
        <v>7</v>
      </c>
      <c r="C8" s="6">
        <v>25.2</v>
      </c>
      <c r="D8" s="21"/>
      <c r="E8" s="21">
        <f t="shared" si="0"/>
        <v>0</v>
      </c>
    </row>
    <row r="9" spans="1:5" ht="14.4" customHeight="1" x14ac:dyDescent="0.25">
      <c r="A9" s="4" t="s">
        <v>11</v>
      </c>
      <c r="B9" s="5" t="s">
        <v>7</v>
      </c>
      <c r="C9" s="6">
        <v>7.49</v>
      </c>
      <c r="D9" s="21"/>
      <c r="E9" s="21">
        <f t="shared" si="0"/>
        <v>0</v>
      </c>
    </row>
    <row r="10" spans="1:5" ht="28.5" customHeight="1" x14ac:dyDescent="0.25">
      <c r="A10" s="9" t="s">
        <v>12</v>
      </c>
      <c r="B10" s="5" t="s">
        <v>7</v>
      </c>
      <c r="C10" s="6">
        <v>9.1</v>
      </c>
      <c r="D10" s="21"/>
      <c r="E10" s="21">
        <f t="shared" si="0"/>
        <v>0</v>
      </c>
    </row>
    <row r="11" spans="1:5" ht="14.4" customHeight="1" x14ac:dyDescent="0.25">
      <c r="A11" s="4" t="s">
        <v>13</v>
      </c>
      <c r="B11" s="5" t="s">
        <v>7</v>
      </c>
      <c r="C11" s="6">
        <v>9.17</v>
      </c>
      <c r="D11" s="21"/>
      <c r="E11" s="21">
        <f t="shared" si="0"/>
        <v>0</v>
      </c>
    </row>
    <row r="12" spans="1:5" ht="28.5" customHeight="1" x14ac:dyDescent="0.25">
      <c r="A12" s="9" t="s">
        <v>14</v>
      </c>
      <c r="B12" s="5" t="s">
        <v>15</v>
      </c>
      <c r="C12" s="6">
        <v>441</v>
      </c>
      <c r="D12" s="21"/>
      <c r="E12" s="21">
        <f t="shared" si="0"/>
        <v>0</v>
      </c>
    </row>
    <row r="13" spans="1:5" ht="14.4" customHeight="1" x14ac:dyDescent="0.25">
      <c r="A13" s="4" t="s">
        <v>16</v>
      </c>
      <c r="B13" s="5" t="s">
        <v>7</v>
      </c>
      <c r="C13" s="6">
        <v>88.2</v>
      </c>
      <c r="D13" s="21"/>
      <c r="E13" s="21">
        <f t="shared" si="0"/>
        <v>0</v>
      </c>
    </row>
    <row r="14" spans="1:5" ht="14.4" customHeight="1" x14ac:dyDescent="0.25">
      <c r="A14" s="4" t="s">
        <v>17</v>
      </c>
      <c r="B14" s="5" t="s">
        <v>15</v>
      </c>
      <c r="C14" s="6">
        <v>510.72</v>
      </c>
      <c r="D14" s="21"/>
      <c r="E14" s="21">
        <f t="shared" si="0"/>
        <v>0</v>
      </c>
    </row>
    <row r="15" spans="1:5" ht="14.4" customHeight="1" x14ac:dyDescent="0.25">
      <c r="A15" s="4" t="s">
        <v>18</v>
      </c>
      <c r="B15" s="5" t="s">
        <v>15</v>
      </c>
      <c r="C15" s="6">
        <v>54.6</v>
      </c>
      <c r="D15" s="21"/>
      <c r="E15" s="21">
        <f t="shared" si="0"/>
        <v>0</v>
      </c>
    </row>
    <row r="16" spans="1:5" ht="14.4" customHeight="1" x14ac:dyDescent="0.25">
      <c r="A16" s="4" t="s">
        <v>19</v>
      </c>
      <c r="B16" s="5" t="s">
        <v>7</v>
      </c>
      <c r="C16" s="6">
        <v>8.4</v>
      </c>
      <c r="D16" s="21"/>
      <c r="E16" s="21">
        <f t="shared" si="0"/>
        <v>0</v>
      </c>
    </row>
    <row r="17" spans="1:5" ht="14.4" customHeight="1" x14ac:dyDescent="0.25">
      <c r="A17" s="4" t="s">
        <v>20</v>
      </c>
      <c r="B17" s="5" t="s">
        <v>15</v>
      </c>
      <c r="C17" s="6">
        <v>129.63999999999999</v>
      </c>
      <c r="D17" s="21"/>
      <c r="E17" s="21">
        <f t="shared" si="0"/>
        <v>0</v>
      </c>
    </row>
    <row r="18" spans="1:5" ht="28.5" customHeight="1" x14ac:dyDescent="0.25">
      <c r="A18" s="9" t="s">
        <v>21</v>
      </c>
      <c r="B18" s="10"/>
      <c r="C18" s="10"/>
      <c r="D18" s="21"/>
      <c r="E18" s="21">
        <f t="shared" si="0"/>
        <v>0</v>
      </c>
    </row>
    <row r="19" spans="1:5" ht="14.4" customHeight="1" x14ac:dyDescent="0.25">
      <c r="A19" s="4" t="s">
        <v>22</v>
      </c>
      <c r="B19" s="3"/>
      <c r="C19" s="6">
        <v>1.86</v>
      </c>
      <c r="D19" s="21"/>
      <c r="E19" s="21">
        <f t="shared" si="0"/>
        <v>0</v>
      </c>
    </row>
    <row r="20" spans="1:5" ht="14.4" customHeight="1" x14ac:dyDescent="0.25">
      <c r="A20" s="4" t="s">
        <v>23</v>
      </c>
      <c r="B20" s="5" t="s">
        <v>15</v>
      </c>
      <c r="C20" s="6">
        <v>47.6</v>
      </c>
      <c r="D20" s="21"/>
      <c r="E20" s="21">
        <f t="shared" si="0"/>
        <v>0</v>
      </c>
    </row>
    <row r="21" spans="1:5" ht="28.5" customHeight="1" x14ac:dyDescent="0.25">
      <c r="A21" s="9" t="s">
        <v>24</v>
      </c>
      <c r="B21" s="5" t="s">
        <v>7</v>
      </c>
      <c r="C21" s="6">
        <v>23.24</v>
      </c>
      <c r="D21" s="21"/>
      <c r="E21" s="21">
        <f t="shared" si="0"/>
        <v>0</v>
      </c>
    </row>
    <row r="22" spans="1:5" ht="14.4" customHeight="1" x14ac:dyDescent="0.25">
      <c r="A22" s="4" t="s">
        <v>25</v>
      </c>
      <c r="B22" s="5" t="s">
        <v>7</v>
      </c>
      <c r="C22" s="6">
        <v>11.2</v>
      </c>
      <c r="D22" s="21"/>
      <c r="E22" s="21">
        <f t="shared" si="0"/>
        <v>0</v>
      </c>
    </row>
    <row r="23" spans="1:5" ht="28.5" customHeight="1" x14ac:dyDescent="0.25">
      <c r="A23" s="9" t="s">
        <v>26</v>
      </c>
      <c r="B23" s="5" t="s">
        <v>15</v>
      </c>
      <c r="C23" s="6">
        <v>117.18</v>
      </c>
      <c r="D23" s="21"/>
      <c r="E23" s="21">
        <f t="shared" si="0"/>
        <v>0</v>
      </c>
    </row>
    <row r="24" spans="1:5" ht="28.5" customHeight="1" x14ac:dyDescent="0.25">
      <c r="A24" s="9" t="s">
        <v>27</v>
      </c>
      <c r="B24" s="5" t="s">
        <v>15</v>
      </c>
      <c r="C24" s="6">
        <v>68.459999999999994</v>
      </c>
      <c r="D24" s="21"/>
      <c r="E24" s="21">
        <f t="shared" si="0"/>
        <v>0</v>
      </c>
    </row>
    <row r="25" spans="1:5" ht="28.5" customHeight="1" x14ac:dyDescent="0.25">
      <c r="A25" s="9" t="s">
        <v>28</v>
      </c>
      <c r="B25" s="5" t="s">
        <v>7</v>
      </c>
      <c r="C25" s="6">
        <v>14.7</v>
      </c>
      <c r="D25" s="21"/>
      <c r="E25" s="21">
        <f t="shared" si="0"/>
        <v>0</v>
      </c>
    </row>
    <row r="26" spans="1:5" ht="14.4" customHeight="1" x14ac:dyDescent="0.25">
      <c r="A26" s="4" t="s">
        <v>29</v>
      </c>
      <c r="B26" s="5" t="s">
        <v>15</v>
      </c>
      <c r="C26" s="6">
        <v>9.8000000000000007</v>
      </c>
      <c r="D26" s="21"/>
      <c r="E26" s="21">
        <f t="shared" si="0"/>
        <v>0</v>
      </c>
    </row>
    <row r="27" spans="1:5" ht="14.4" customHeight="1" x14ac:dyDescent="0.25">
      <c r="A27" s="4" t="s">
        <v>30</v>
      </c>
      <c r="B27" s="5" t="s">
        <v>15</v>
      </c>
      <c r="C27" s="6">
        <v>23.66</v>
      </c>
      <c r="D27" s="21"/>
      <c r="E27" s="21">
        <f t="shared" si="0"/>
        <v>0</v>
      </c>
    </row>
    <row r="28" spans="1:5" ht="14.4" customHeight="1" x14ac:dyDescent="0.25">
      <c r="A28" s="4" t="s">
        <v>31</v>
      </c>
      <c r="B28" s="5" t="s">
        <v>15</v>
      </c>
      <c r="C28" s="6">
        <v>906.5</v>
      </c>
      <c r="D28" s="21"/>
      <c r="E28" s="21">
        <f t="shared" si="0"/>
        <v>0</v>
      </c>
    </row>
    <row r="29" spans="1:5" ht="14.4" customHeight="1" x14ac:dyDescent="0.25">
      <c r="A29" s="4" t="s">
        <v>32</v>
      </c>
      <c r="B29" s="5" t="s">
        <v>15</v>
      </c>
      <c r="C29" s="6">
        <v>906.5</v>
      </c>
      <c r="D29" s="21"/>
      <c r="E29" s="21">
        <f t="shared" si="0"/>
        <v>0</v>
      </c>
    </row>
    <row r="30" spans="1:5" ht="14.4" customHeight="1" x14ac:dyDescent="0.25">
      <c r="A30" s="4" t="s">
        <v>33</v>
      </c>
      <c r="B30" s="5" t="s">
        <v>15</v>
      </c>
      <c r="C30" s="6">
        <v>931.14</v>
      </c>
      <c r="D30" s="21"/>
      <c r="E30" s="21">
        <f t="shared" si="0"/>
        <v>0</v>
      </c>
    </row>
    <row r="31" spans="1:5" ht="14.4" customHeight="1" x14ac:dyDescent="0.25">
      <c r="A31" s="4" t="s">
        <v>34</v>
      </c>
      <c r="B31" s="5" t="s">
        <v>15</v>
      </c>
      <c r="C31" s="6">
        <v>100.8</v>
      </c>
      <c r="D31" s="21"/>
      <c r="E31" s="21">
        <f t="shared" si="0"/>
        <v>0</v>
      </c>
    </row>
    <row r="32" spans="1:5" ht="28.5" customHeight="1" x14ac:dyDescent="0.25">
      <c r="A32" s="9" t="s">
        <v>35</v>
      </c>
      <c r="B32" s="5" t="s">
        <v>36</v>
      </c>
      <c r="C32" s="6">
        <v>84</v>
      </c>
      <c r="D32" s="21"/>
      <c r="E32" s="21">
        <f t="shared" si="0"/>
        <v>0</v>
      </c>
    </row>
    <row r="33" spans="1:5" ht="14.4" customHeight="1" x14ac:dyDescent="0.25">
      <c r="A33" s="11" t="s">
        <v>37</v>
      </c>
      <c r="B33" s="12"/>
      <c r="C33" s="12"/>
      <c r="D33" s="12"/>
      <c r="E33" s="25">
        <f>SUM(E5:E32)</f>
        <v>0</v>
      </c>
    </row>
    <row r="34" spans="1:5" ht="14.4" customHeight="1" x14ac:dyDescent="0.25">
      <c r="A34" s="13" t="s">
        <v>38</v>
      </c>
      <c r="B34" s="3"/>
      <c r="C34" s="3"/>
      <c r="D34" s="3"/>
      <c r="E34" s="3"/>
    </row>
    <row r="35" spans="1:5" ht="14.4" customHeight="1" x14ac:dyDescent="0.25">
      <c r="A35" s="4" t="s">
        <v>39</v>
      </c>
      <c r="B35" s="3"/>
      <c r="C35" s="3"/>
      <c r="D35" s="3"/>
      <c r="E35" s="3"/>
    </row>
    <row r="36" spans="1:5" ht="14.4" customHeight="1" x14ac:dyDescent="0.25">
      <c r="A36" s="4" t="s">
        <v>40</v>
      </c>
      <c r="B36" s="5" t="s">
        <v>41</v>
      </c>
      <c r="C36" s="6">
        <v>130.9</v>
      </c>
      <c r="D36" s="7"/>
      <c r="E36" s="21">
        <f>D36*C36</f>
        <v>0</v>
      </c>
    </row>
    <row r="37" spans="1:5" ht="14.4" customHeight="1" x14ac:dyDescent="0.25">
      <c r="A37" s="4" t="s">
        <v>42</v>
      </c>
      <c r="B37" s="5" t="s">
        <v>41</v>
      </c>
      <c r="C37" s="6">
        <v>592.9</v>
      </c>
      <c r="D37" s="7"/>
      <c r="E37" s="21">
        <f t="shared" ref="E37:E41" si="1">D37*C37</f>
        <v>0</v>
      </c>
    </row>
    <row r="38" spans="1:5" ht="28.5" customHeight="1" x14ac:dyDescent="0.25">
      <c r="A38" s="9" t="s">
        <v>43</v>
      </c>
      <c r="B38" s="5" t="s">
        <v>36</v>
      </c>
      <c r="C38" s="6">
        <v>28</v>
      </c>
      <c r="D38" s="7"/>
      <c r="E38" s="21">
        <f t="shared" si="1"/>
        <v>0</v>
      </c>
    </row>
    <row r="39" spans="1:5" ht="14.4" customHeight="1" x14ac:dyDescent="0.25">
      <c r="A39" s="4" t="s">
        <v>44</v>
      </c>
      <c r="B39" s="5" t="s">
        <v>41</v>
      </c>
      <c r="C39" s="6">
        <v>180.83</v>
      </c>
      <c r="D39" s="7"/>
      <c r="E39" s="21">
        <f t="shared" si="1"/>
        <v>0</v>
      </c>
    </row>
    <row r="40" spans="1:5" ht="28.5" customHeight="1" x14ac:dyDescent="0.25">
      <c r="A40" s="9" t="s">
        <v>45</v>
      </c>
      <c r="B40" s="5" t="s">
        <v>15</v>
      </c>
      <c r="C40" s="6">
        <v>497.23</v>
      </c>
      <c r="D40" s="7"/>
      <c r="E40" s="21">
        <f t="shared" si="1"/>
        <v>0</v>
      </c>
    </row>
    <row r="41" spans="1:5" ht="28.5" customHeight="1" x14ac:dyDescent="0.25">
      <c r="A41" s="9" t="s">
        <v>46</v>
      </c>
      <c r="B41" s="5" t="s">
        <v>15</v>
      </c>
      <c r="C41" s="6">
        <v>106.12</v>
      </c>
      <c r="D41" s="7"/>
      <c r="E41" s="21">
        <f t="shared" si="1"/>
        <v>0</v>
      </c>
    </row>
    <row r="42" spans="1:5" ht="28.5" customHeight="1" x14ac:dyDescent="0.25">
      <c r="A42" s="22" t="s">
        <v>47</v>
      </c>
      <c r="B42" s="23"/>
      <c r="C42" s="23"/>
      <c r="D42" s="23"/>
      <c r="E42" s="24">
        <f>SUM(E36:E41)</f>
        <v>0</v>
      </c>
    </row>
    <row r="43" spans="1:5" ht="14.4" customHeight="1" x14ac:dyDescent="0.25">
      <c r="A43" s="1" t="s">
        <v>48</v>
      </c>
      <c r="B43" s="3"/>
      <c r="C43" s="3"/>
      <c r="D43" s="3"/>
      <c r="E43" s="3"/>
    </row>
    <row r="44" spans="1:5" ht="28.5" customHeight="1" x14ac:dyDescent="0.25">
      <c r="A44" s="9" t="s">
        <v>49</v>
      </c>
      <c r="B44" s="5" t="s">
        <v>36</v>
      </c>
      <c r="C44" s="14">
        <v>7</v>
      </c>
      <c r="D44" s="8"/>
      <c r="E44" s="21">
        <f>D44*C44</f>
        <v>0</v>
      </c>
    </row>
    <row r="45" spans="1:5" ht="28.5" customHeight="1" x14ac:dyDescent="0.25">
      <c r="A45" s="9" t="s">
        <v>50</v>
      </c>
      <c r="B45" s="5" t="s">
        <v>36</v>
      </c>
      <c r="C45" s="14">
        <v>35</v>
      </c>
      <c r="D45" s="8"/>
      <c r="E45" s="21">
        <f t="shared" ref="E45:E46" si="2">D45*C45</f>
        <v>0</v>
      </c>
    </row>
    <row r="46" spans="1:5" ht="28.5" customHeight="1" x14ac:dyDescent="0.25">
      <c r="A46" s="9" t="s">
        <v>51</v>
      </c>
      <c r="B46" s="5" t="s">
        <v>36</v>
      </c>
      <c r="C46" s="14">
        <v>7</v>
      </c>
      <c r="D46" s="8"/>
      <c r="E46" s="21">
        <f t="shared" si="2"/>
        <v>0</v>
      </c>
    </row>
    <row r="47" spans="1:5" ht="14.4" customHeight="1" x14ac:dyDescent="0.25">
      <c r="A47" s="26" t="s">
        <v>52</v>
      </c>
      <c r="B47" s="27"/>
      <c r="C47" s="27"/>
      <c r="D47" s="27"/>
      <c r="E47" s="24">
        <f>SUM(E44:E46)</f>
        <v>0</v>
      </c>
    </row>
    <row r="48" spans="1:5" ht="14.4" customHeight="1" x14ac:dyDescent="0.25">
      <c r="A48" s="1" t="s">
        <v>53</v>
      </c>
      <c r="B48" s="3"/>
      <c r="C48" s="3"/>
      <c r="D48" s="3"/>
      <c r="E48" s="3"/>
    </row>
    <row r="49" spans="1:5" ht="14.4" customHeight="1" x14ac:dyDescent="0.25">
      <c r="A49" s="4" t="s">
        <v>54</v>
      </c>
      <c r="B49" s="5" t="s">
        <v>55</v>
      </c>
      <c r="C49" s="16">
        <v>7</v>
      </c>
      <c r="D49" s="8"/>
      <c r="E49" s="21">
        <f>D49*C49</f>
        <v>0</v>
      </c>
    </row>
    <row r="50" spans="1:5" ht="28.5" customHeight="1" x14ac:dyDescent="0.25">
      <c r="A50" s="9" t="s">
        <v>56</v>
      </c>
      <c r="B50" s="5" t="s">
        <v>55</v>
      </c>
      <c r="C50" s="16">
        <v>7</v>
      </c>
      <c r="D50" s="8"/>
      <c r="E50" s="21">
        <f t="shared" ref="E50:E58" si="3">D50*C50</f>
        <v>0</v>
      </c>
    </row>
    <row r="51" spans="1:5" ht="14.4" customHeight="1" x14ac:dyDescent="0.25">
      <c r="A51" s="4" t="s">
        <v>57</v>
      </c>
      <c r="B51" s="5" t="s">
        <v>55</v>
      </c>
      <c r="C51" s="16">
        <v>7</v>
      </c>
      <c r="D51" s="8"/>
      <c r="E51" s="21">
        <f t="shared" si="3"/>
        <v>0</v>
      </c>
    </row>
    <row r="52" spans="1:5" ht="14.4" customHeight="1" x14ac:dyDescent="0.25">
      <c r="A52" s="4" t="s">
        <v>58</v>
      </c>
      <c r="B52" s="5" t="s">
        <v>55</v>
      </c>
      <c r="C52" s="16">
        <v>7</v>
      </c>
      <c r="D52" s="8"/>
      <c r="E52" s="21">
        <f t="shared" si="3"/>
        <v>0</v>
      </c>
    </row>
    <row r="53" spans="1:5" ht="14.4" customHeight="1" x14ac:dyDescent="0.25">
      <c r="A53" s="4" t="s">
        <v>59</v>
      </c>
      <c r="B53" s="5" t="s">
        <v>36</v>
      </c>
      <c r="C53" s="16">
        <v>7</v>
      </c>
      <c r="D53" s="8"/>
      <c r="E53" s="21">
        <f t="shared" si="3"/>
        <v>0</v>
      </c>
    </row>
    <row r="54" spans="1:5" ht="14.4" customHeight="1" x14ac:dyDescent="0.25">
      <c r="A54" s="4" t="s">
        <v>60</v>
      </c>
      <c r="B54" s="5" t="s">
        <v>36</v>
      </c>
      <c r="C54" s="16">
        <v>7</v>
      </c>
      <c r="D54" s="8"/>
      <c r="E54" s="21">
        <f t="shared" si="3"/>
        <v>0</v>
      </c>
    </row>
    <row r="55" spans="1:5" ht="14.4" customHeight="1" x14ac:dyDescent="0.25">
      <c r="A55" s="4" t="s">
        <v>61</v>
      </c>
      <c r="B55" s="5" t="s">
        <v>36</v>
      </c>
      <c r="C55" s="16">
        <v>14</v>
      </c>
      <c r="D55" s="8"/>
      <c r="E55" s="21">
        <f t="shared" si="3"/>
        <v>0</v>
      </c>
    </row>
    <row r="56" spans="1:5" ht="14.4" customHeight="1" x14ac:dyDescent="0.25">
      <c r="A56" s="4" t="s">
        <v>62</v>
      </c>
      <c r="B56" s="5" t="s">
        <v>36</v>
      </c>
      <c r="C56" s="16">
        <v>7</v>
      </c>
      <c r="D56" s="8"/>
      <c r="E56" s="21">
        <f t="shared" si="3"/>
        <v>0</v>
      </c>
    </row>
    <row r="57" spans="1:5" ht="14.4" customHeight="1" x14ac:dyDescent="0.25">
      <c r="A57" s="4" t="s">
        <v>63</v>
      </c>
      <c r="B57" s="5" t="s">
        <v>36</v>
      </c>
      <c r="C57" s="16">
        <v>14</v>
      </c>
      <c r="D57" s="8"/>
      <c r="E57" s="21">
        <f t="shared" si="3"/>
        <v>0</v>
      </c>
    </row>
    <row r="58" spans="1:5" ht="14.4" customHeight="1" x14ac:dyDescent="0.25">
      <c r="A58" s="4" t="s">
        <v>64</v>
      </c>
      <c r="B58" s="5" t="s">
        <v>36</v>
      </c>
      <c r="C58" s="16">
        <v>21</v>
      </c>
      <c r="D58" s="8"/>
      <c r="E58" s="21">
        <f t="shared" si="3"/>
        <v>0</v>
      </c>
    </row>
    <row r="59" spans="1:5" ht="14.4" customHeight="1" x14ac:dyDescent="0.25">
      <c r="A59" s="15" t="s">
        <v>65</v>
      </c>
      <c r="B59" s="12"/>
      <c r="C59" s="12"/>
      <c r="D59" s="27"/>
      <c r="E59" s="24">
        <f>SUM(E49:E58)</f>
        <v>0</v>
      </c>
    </row>
    <row r="60" spans="1:5" ht="14.4" customHeight="1" x14ac:dyDescent="0.25">
      <c r="A60" s="17" t="s">
        <v>66</v>
      </c>
      <c r="B60" s="3"/>
      <c r="C60" s="3"/>
      <c r="D60" s="3"/>
      <c r="E60" s="3"/>
    </row>
    <row r="61" spans="1:5" ht="28.5" customHeight="1" x14ac:dyDescent="0.25">
      <c r="A61" s="9" t="s">
        <v>67</v>
      </c>
      <c r="B61" s="5" t="s">
        <v>15</v>
      </c>
      <c r="C61" s="18">
        <v>441</v>
      </c>
      <c r="D61" s="8"/>
      <c r="E61" s="21">
        <f>D61*C61</f>
        <v>0</v>
      </c>
    </row>
    <row r="62" spans="1:5" ht="14.4" customHeight="1" x14ac:dyDescent="0.25">
      <c r="A62" s="4" t="s">
        <v>68</v>
      </c>
      <c r="B62" s="5" t="s">
        <v>41</v>
      </c>
      <c r="C62" s="18">
        <v>224</v>
      </c>
      <c r="D62" s="8"/>
      <c r="E62" s="21">
        <f>D62*C62</f>
        <v>0</v>
      </c>
    </row>
    <row r="63" spans="1:5" ht="14.4" customHeight="1" x14ac:dyDescent="0.25">
      <c r="A63" s="34" t="s">
        <v>69</v>
      </c>
      <c r="B63" s="35"/>
      <c r="C63" s="35"/>
      <c r="D63" s="36"/>
      <c r="E63" s="24">
        <f>SUM(E61:E62)</f>
        <v>0</v>
      </c>
    </row>
    <row r="64" spans="1:5" ht="14.4" customHeight="1" x14ac:dyDescent="0.25">
      <c r="A64" s="1" t="s">
        <v>70</v>
      </c>
      <c r="B64" s="3"/>
      <c r="C64" s="3"/>
      <c r="D64" s="3"/>
      <c r="E64" s="3"/>
    </row>
    <row r="65" spans="1:5" ht="14.4" customHeight="1" x14ac:dyDescent="0.25">
      <c r="A65" s="4" t="s">
        <v>71</v>
      </c>
      <c r="B65" s="5" t="s">
        <v>15</v>
      </c>
      <c r="C65" s="18">
        <v>245.49</v>
      </c>
      <c r="D65" s="8"/>
      <c r="E65" s="21">
        <f>D65*C65</f>
        <v>0</v>
      </c>
    </row>
    <row r="66" spans="1:5" ht="14.4" customHeight="1" x14ac:dyDescent="0.25">
      <c r="A66" s="4" t="s">
        <v>72</v>
      </c>
      <c r="B66" s="5" t="s">
        <v>15</v>
      </c>
      <c r="C66" s="18">
        <v>896</v>
      </c>
      <c r="D66" s="8"/>
      <c r="E66" s="21">
        <f t="shared" ref="E66:E68" si="4">D66*C66</f>
        <v>0</v>
      </c>
    </row>
    <row r="67" spans="1:5" ht="14.4" customHeight="1" x14ac:dyDescent="0.25">
      <c r="A67" s="4" t="s">
        <v>73</v>
      </c>
      <c r="B67" s="5" t="s">
        <v>15</v>
      </c>
      <c r="C67" s="14">
        <v>58.8</v>
      </c>
      <c r="D67" s="8"/>
      <c r="E67" s="21">
        <f t="shared" si="4"/>
        <v>0</v>
      </c>
    </row>
    <row r="68" spans="1:5" ht="14.4" customHeight="1" x14ac:dyDescent="0.25">
      <c r="A68" s="4" t="s">
        <v>74</v>
      </c>
      <c r="B68" s="5" t="s">
        <v>15</v>
      </c>
      <c r="C68" s="14">
        <v>58.8</v>
      </c>
      <c r="D68" s="8"/>
      <c r="E68" s="21">
        <f t="shared" si="4"/>
        <v>0</v>
      </c>
    </row>
    <row r="69" spans="1:5" ht="14.4" customHeight="1" x14ac:dyDescent="0.25">
      <c r="A69" s="15" t="s">
        <v>75</v>
      </c>
      <c r="B69" s="12"/>
      <c r="C69" s="12"/>
      <c r="D69" s="12"/>
      <c r="E69" s="24">
        <f>SUM(E65:E68)</f>
        <v>0</v>
      </c>
    </row>
    <row r="70" spans="1:5" ht="14.4" customHeight="1" x14ac:dyDescent="0.25">
      <c r="A70" s="1" t="s">
        <v>76</v>
      </c>
      <c r="B70" s="3"/>
      <c r="C70" s="3"/>
      <c r="D70" s="3"/>
      <c r="E70" s="3"/>
    </row>
    <row r="71" spans="1:5" ht="14.4" customHeight="1" x14ac:dyDescent="0.25">
      <c r="A71" s="5" t="s">
        <v>77</v>
      </c>
      <c r="B71" s="5" t="s">
        <v>36</v>
      </c>
      <c r="C71" s="18">
        <v>196</v>
      </c>
      <c r="D71" s="8"/>
      <c r="E71" s="21">
        <f>D71*C71</f>
        <v>0</v>
      </c>
    </row>
    <row r="72" spans="1:5" ht="14.4" customHeight="1" x14ac:dyDescent="0.25">
      <c r="A72" s="5" t="s">
        <v>78</v>
      </c>
      <c r="B72" s="5" t="s">
        <v>36</v>
      </c>
      <c r="C72" s="14">
        <v>7</v>
      </c>
      <c r="D72" s="8"/>
      <c r="E72" s="21">
        <f>D72*C72</f>
        <v>0</v>
      </c>
    </row>
    <row r="73" spans="1:5" ht="14.4" customHeight="1" x14ac:dyDescent="0.25">
      <c r="A73" s="19" t="s">
        <v>79</v>
      </c>
      <c r="B73" s="12"/>
      <c r="C73" s="12"/>
      <c r="D73" s="12"/>
      <c r="E73" s="24">
        <f>SUM(E71:E72)</f>
        <v>0</v>
      </c>
    </row>
    <row r="74" spans="1:5" ht="14.4" customHeight="1" x14ac:dyDescent="0.25">
      <c r="A74" s="3"/>
      <c r="B74" s="3"/>
      <c r="C74" s="3"/>
      <c r="D74" s="3"/>
      <c r="E74" s="28">
        <f>E73+E69+E63+E59+E47+E42+E33</f>
        <v>0</v>
      </c>
    </row>
    <row r="75" spans="1:5" ht="15.75" customHeight="1" x14ac:dyDescent="0.25">
      <c r="A75" s="37" t="s">
        <v>80</v>
      </c>
      <c r="B75" s="38"/>
      <c r="C75" s="38"/>
      <c r="D75" s="39"/>
      <c r="E75" s="20"/>
    </row>
    <row r="76" spans="1:5" ht="33.9" customHeight="1" x14ac:dyDescent="0.25">
      <c r="A76" s="40" t="s">
        <v>82</v>
      </c>
      <c r="B76" s="41"/>
      <c r="C76" s="41"/>
      <c r="D76" s="41"/>
      <c r="E76" s="42"/>
    </row>
    <row r="77" spans="1:5" ht="108" customHeight="1" x14ac:dyDescent="0.25"/>
    <row r="78" spans="1:5" ht="107.1" customHeight="1" x14ac:dyDescent="0.25"/>
  </sheetData>
  <mergeCells count="5">
    <mergeCell ref="A2:E2"/>
    <mergeCell ref="A63:D63"/>
    <mergeCell ref="A75:D75"/>
    <mergeCell ref="A76:E76"/>
    <mergeCell ref="A1:E1"/>
  </mergeCells>
  <pageMargins left="0.7" right="0.7" top="0.75" bottom="0.75" header="0.3" footer="0.3"/>
  <pageSetup paperSize="9" scale="91" fitToHeight="0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Architetto</dc:creator>
  <cp:lastModifiedBy>Wanda Dimitri</cp:lastModifiedBy>
  <cp:lastPrinted>2026-02-14T12:04:58Z</cp:lastPrinted>
  <dcterms:created xsi:type="dcterms:W3CDTF">2026-02-14T12:08:24Z</dcterms:created>
  <dcterms:modified xsi:type="dcterms:W3CDTF">2026-03-09T16:33:25Z</dcterms:modified>
</cp:coreProperties>
</file>